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/>
  </bookViews>
  <sheets>
    <sheet name="4.2" sheetId="10" r:id="rId1"/>
  </sheets>
  <definedNames>
    <definedName name="_xlnm.Print_Titles" localSheetId="0">'4.2'!$5:$6</definedName>
  </definedNames>
  <calcPr calcId="125725"/>
</workbook>
</file>

<file path=xl/calcChain.xml><?xml version="1.0" encoding="utf-8"?>
<calcChain xmlns="http://schemas.openxmlformats.org/spreadsheetml/2006/main">
  <c r="V69" i="10"/>
  <c r="W69"/>
  <c r="M69"/>
  <c r="U69" l="1"/>
  <c r="Q69" l="1"/>
  <c r="N69"/>
  <c r="O69"/>
  <c r="P69"/>
  <c r="R69"/>
  <c r="S69"/>
  <c r="T69"/>
  <c r="X69"/>
  <c r="Y69"/>
  <c r="Z69"/>
  <c r="AA69"/>
  <c r="AB69"/>
  <c r="AC69"/>
  <c r="AD69"/>
  <c r="AE69"/>
  <c r="AF69"/>
  <c r="AG69"/>
  <c r="D69"/>
  <c r="E69"/>
  <c r="F69"/>
  <c r="G69"/>
  <c r="H69"/>
  <c r="I69"/>
  <c r="J69"/>
  <c r="K69"/>
  <c r="L69" l="1"/>
</calcChain>
</file>

<file path=xl/sharedStrings.xml><?xml version="1.0" encoding="utf-8"?>
<sst xmlns="http://schemas.openxmlformats.org/spreadsheetml/2006/main" count="101" uniqueCount="101">
  <si>
    <t>Медицинские организации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</si>
  <si>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</si>
  <si>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</si>
  <si>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</si>
  <si>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</si>
  <si>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</si>
  <si>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</si>
  <si>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</si>
  <si>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</si>
  <si>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</si>
  <si>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</si>
  <si>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</si>
  <si>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</si>
  <si>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</si>
  <si>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</si>
  <si>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</si>
  <si>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</si>
  <si>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</si>
  <si>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</si>
  <si>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</si>
  <si>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</si>
  <si>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</si>
  <si>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</si>
  <si>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</si>
  <si>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</si>
  <si>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</si>
  <si>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</si>
  <si>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</si>
  <si>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>ЧУЗ "Клиническая больница "РЖД-Медицина" г.Смоленск</t>
  </si>
  <si>
    <t>Цитологическое исследование мазка с шейки матки методом жидкостной цитологии</t>
  </si>
  <si>
    <t>ОГБУЗ "Детская клиническая больница"</t>
  </si>
  <si>
    <t>ОГБУЗ "Сафоновская ЦРБ"</t>
  </si>
  <si>
    <t xml:space="preserve">ФГБУЗ МСЧ № 135 ФМБА России </t>
  </si>
  <si>
    <t>МЧУ "Нефросовет-Иваново"</t>
  </si>
  <si>
    <t>ООО "Нефрофарм"</t>
  </si>
  <si>
    <t>Приложение №4.2</t>
  </si>
  <si>
    <t xml:space="preserve">Утверждено на заседании Комиссии по разработке Территориальной программы ОМС </t>
  </si>
  <si>
    <t>№ п/п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</si>
  <si>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</si>
  <si>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</si>
  <si>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</si>
  <si>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</si>
  <si>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</si>
  <si>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</si>
  <si>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ОГБУЗ "СОКПБ"</t>
  </si>
  <si>
    <t>ООО "Семья-Смоленск"</t>
  </si>
  <si>
    <t>Комплексное посещение школы сахарного диабета (взрослые с сахарным диабетом 1 типа)</t>
  </si>
  <si>
    <t>Комплексное посещение школы сахарного диабета (взрослые с сахарным диабетом 2 типа)</t>
  </si>
  <si>
    <t>Комплексное посещение школы сахарного диабета (дети и подростки с сахарным диабетом)</t>
  </si>
  <si>
    <t>Эластометрия печени</t>
  </si>
  <si>
    <t>ОГБУЗ "Ельнинская ЦРБ"</t>
  </si>
  <si>
    <t>ОГБУЗ "Сычевская ЦРБ"</t>
  </si>
  <si>
    <t>ОГБУЗ "Клиническая  больница №1"</t>
  </si>
  <si>
    <t xml:space="preserve">ООО «Стоматологическая поликлиника» </t>
  </si>
  <si>
    <t>МЧУДПО "Клиника Медекс Смоленск"</t>
  </si>
  <si>
    <t>ОГБУЗ "Вяземская ЦРБ"</t>
  </si>
  <si>
    <t>ИТОГО</t>
  </si>
  <si>
    <t>Рентгеноденситометрия</t>
  </si>
  <si>
    <t>ООО "ЛДЦ МИБС-СМОЛЕНСК"</t>
  </si>
  <si>
    <t>Осмотр гинеколога</t>
  </si>
  <si>
    <t>Осмотр невролога</t>
  </si>
  <si>
    <t>Осмотр хирурга или колопроктолога</t>
  </si>
  <si>
    <t>Осмотр уролога</t>
  </si>
  <si>
    <t>Осмотр дерматолога</t>
  </si>
  <si>
    <t>Осмотр отоларинголога</t>
  </si>
  <si>
    <t>Осмотр офтальмолога</t>
  </si>
  <si>
    <t>Проведение профилактического консультирования</t>
  </si>
  <si>
    <t>2 ой этап диспансеризации</t>
  </si>
  <si>
    <t>Осмотр врачом общей практики по результатам  второго этапа диспансеризации</t>
  </si>
  <si>
    <t>Осмотр терапевтом по результатм второго этапа диспансеризации</t>
  </si>
  <si>
    <t>Комплекс иследований для диагностики нарушения зрения (взрослые)</t>
  </si>
  <si>
    <t>Комплекс иследований для диагностики нарушения зрения (дети)</t>
  </si>
  <si>
    <t>Комплекс исследований для оценки функционального состояния плода</t>
  </si>
  <si>
    <t>Рефрактометрия</t>
  </si>
  <si>
    <t>Нейросонография</t>
  </si>
  <si>
    <t xml:space="preserve">Прием (осмотр, консультация) врача-травматолога-ортопеда тавмпункта повторный </t>
  </si>
  <si>
    <t xml:space="preserve">Прием (осмотр, консультация) врача-травматолога-ортопеда первичный (углубленное консультирование) </t>
  </si>
  <si>
    <t xml:space="preserve">Исследование кала на скрытую кровь </t>
  </si>
  <si>
    <t>ОГБУЗ "Смоленская городская поликлиника"</t>
  </si>
  <si>
    <t xml:space="preserve">Объемы медицинской помощи в разрезе медицинских организаций по амбулаторно-поликлинической медицинской помощи, с оплатой за единицу объема на 2026 год </t>
  </si>
  <si>
    <t>ООО "Смоленская клиника боли"</t>
  </si>
  <si>
    <t>ООО "М-Лайн"</t>
  </si>
  <si>
    <t>ООО "Альфамед"</t>
  </si>
  <si>
    <t>ООО "Диагностика Смоленск" (г.Вязьма)</t>
  </si>
  <si>
    <t>ООО "Медицина плюс"</t>
  </si>
  <si>
    <t>ООО "Каравай" (г. Рославль)</t>
  </si>
  <si>
    <t>ООО "НМЦ КЛД СИТИЛАБ"</t>
  </si>
  <si>
    <t>АНО "Реабилитационный центр - Санаторий "Дугино"</t>
  </si>
  <si>
    <t>Калужский филиал ФГАУ "МНТК «Микрохирургия глаза» им. акад. С.Н. Федорова" Минздрава России</t>
  </si>
  <si>
    <t>ОГБУЗ "Смоленский кожно-венерологический диспансер"</t>
  </si>
  <si>
    <t>ООО МЦ "Гинея"</t>
  </si>
  <si>
    <t>ООО "ЦТА И СМ НА МИНСКОЙ"</t>
  </si>
  <si>
    <t>ООО "СКБ-ИННОВАЦИИ"</t>
  </si>
  <si>
    <t>ООО "М-ЛАЙН МЕДИЦИНА"</t>
  </si>
  <si>
    <t>Имуногистихимические исследования при ЗНО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</si>
  <si>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</si>
  <si>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Комплекс исследований предоперационный для проведения планового оперативного вмешательства (взрослые)</t>
  </si>
  <si>
    <t>Комплекс исследований предоперационный для проведения планового оперативного вмешательства (дети)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</si>
  <si>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(прием в центре здоровья для детей)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</si>
  <si>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(выездная бригада центра здоровья для детей)</t>
  </si>
  <si>
    <t>от 26.02.2026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</si>
</sst>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7" fillId="0" borderId="0" xfId="0" applyNumberFormat="1" applyFont="1" applyFill="1"/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12" fillId="0" borderId="0" xfId="0" applyFont="1" applyFill="1"/>
    <xf numFmtId="1" fontId="11" fillId="0" borderId="0" xfId="1" applyNumberFormat="1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/>
    <xf numFmtId="49" fontId="14" fillId="0" borderId="1" xfId="1" applyNumberFormat="1" applyFont="1" applyFill="1" applyBorder="1" applyAlignment="1" applyProtection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 applyProtection="1">
      <alignment horizontal="left"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</xf>
    <xf numFmtId="49" fontId="14" fillId="0" borderId="1" xfId="1" applyNumberFormat="1" applyFont="1" applyFill="1" applyBorder="1" applyAlignment="1" applyProtection="1">
      <alignment vertical="center" wrapText="1"/>
    </xf>
    <xf numFmtId="49" fontId="15" fillId="0" borderId="1" xfId="1" applyNumberFormat="1" applyFont="1" applyFill="1" applyBorder="1" applyAlignment="1" applyProtection="1">
      <alignment horizontal="left" vertical="center" wrapText="1"/>
    </xf>
    <xf numFmtId="0" fontId="16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/>
    <xf numFmtId="1" fontId="10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2" borderId="0" xfId="0" applyFont="1" applyFill="1" applyAlignment="1">
      <alignment horizontal="right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9"/>
  <sheetViews>
    <sheetView tabSelected="1"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J19" sqref="AJ19"/>
    </sheetView>
  </sheetViews>
  <sheetFormatPr defaultColWidth="8.85546875" defaultRowHeight="23.25"/>
  <cols>
    <col min="1" max="1" width="4.42578125" style="2" customWidth="1"/>
    <col min="2" max="2" width="12.28515625" style="2" customWidth="1"/>
    <col min="3" max="3" width="59.42578125" style="2" customWidth="1"/>
    <col min="4" max="6" width="20.85546875" style="2" customWidth="1"/>
    <col min="7" max="7" width="18.85546875" style="2" customWidth="1"/>
    <col min="8" max="8" width="20.140625" style="2" customWidth="1"/>
    <col min="9" max="9" width="23" style="2" customWidth="1"/>
    <col min="10" max="10" width="17.42578125" style="2" customWidth="1"/>
    <col min="11" max="11" width="15.85546875" style="2" customWidth="1"/>
    <col min="12" max="13" width="18" style="2" customWidth="1"/>
    <col min="14" max="14" width="19.140625" style="2" customWidth="1"/>
    <col min="15" max="15" width="17.42578125" style="2" customWidth="1"/>
    <col min="16" max="16" width="23" style="2" customWidth="1"/>
    <col min="17" max="17" width="31" style="2" customWidth="1"/>
    <col min="18" max="18" width="23.5703125" style="2" customWidth="1"/>
    <col min="19" max="19" width="23" style="2" customWidth="1"/>
    <col min="20" max="23" width="23" style="21" customWidth="1"/>
    <col min="24" max="24" width="16.42578125" style="21" customWidth="1"/>
    <col min="25" max="25" width="15.85546875" style="21" customWidth="1"/>
    <col min="26" max="26" width="15.140625" style="21" customWidth="1"/>
    <col min="27" max="27" width="14.7109375" style="21" customWidth="1"/>
    <col min="28" max="28" width="14" style="21" customWidth="1"/>
    <col min="29" max="29" width="14.5703125" style="21" customWidth="1"/>
    <col min="30" max="30" width="16.140625" style="21" customWidth="1"/>
    <col min="31" max="31" width="15" style="21" customWidth="1"/>
    <col min="32" max="32" width="15.5703125" style="21" customWidth="1"/>
    <col min="33" max="33" width="17.7109375" style="21" customWidth="1"/>
    <col min="34" max="34" width="8.85546875" style="21"/>
    <col min="35" max="16384" width="8.85546875" style="2"/>
  </cols>
  <sheetData>
    <row r="1" spans="1:34">
      <c r="A1" s="1"/>
      <c r="B1" s="1"/>
      <c r="C1" s="37" t="s">
        <v>35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4">
      <c r="A2" s="1"/>
      <c r="B2" s="1"/>
      <c r="C2" s="37" t="s">
        <v>36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4" ht="16.5" customHeight="1">
      <c r="A3" s="1"/>
      <c r="B3" s="1"/>
      <c r="C3" s="38" t="s">
        <v>100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4" ht="43.5" customHeight="1">
      <c r="A4" s="29" t="s">
        <v>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"/>
      <c r="R4" s="3"/>
      <c r="S4" s="3"/>
      <c r="T4" s="22"/>
      <c r="U4" s="22"/>
      <c r="V4" s="22"/>
      <c r="W4" s="22"/>
    </row>
    <row r="5" spans="1:34" ht="30" customHeight="1">
      <c r="A5" s="27" t="s">
        <v>37</v>
      </c>
      <c r="B5" s="35" t="s">
        <v>38</v>
      </c>
      <c r="C5" s="34" t="s">
        <v>0</v>
      </c>
      <c r="D5" s="30" t="s">
        <v>70</v>
      </c>
      <c r="E5" s="30" t="s">
        <v>71</v>
      </c>
      <c r="F5" s="30" t="s">
        <v>75</v>
      </c>
      <c r="G5" s="32" t="s">
        <v>73</v>
      </c>
      <c r="H5" s="32" t="s">
        <v>74</v>
      </c>
      <c r="I5" s="32" t="s">
        <v>72</v>
      </c>
      <c r="J5" s="32" t="s">
        <v>49</v>
      </c>
      <c r="K5" s="32" t="s">
        <v>57</v>
      </c>
      <c r="L5" s="32" t="s">
        <v>96</v>
      </c>
      <c r="M5" s="32" t="s">
        <v>97</v>
      </c>
      <c r="N5" s="30" t="s">
        <v>76</v>
      </c>
      <c r="O5" s="32" t="s">
        <v>77</v>
      </c>
      <c r="P5" s="30" t="s">
        <v>29</v>
      </c>
      <c r="Q5" s="30" t="s">
        <v>94</v>
      </c>
      <c r="R5" s="32" t="s">
        <v>46</v>
      </c>
      <c r="S5" s="32" t="s">
        <v>47</v>
      </c>
      <c r="T5" s="32" t="s">
        <v>48</v>
      </c>
      <c r="U5" s="40" t="s">
        <v>95</v>
      </c>
      <c r="V5" s="42" t="s">
        <v>98</v>
      </c>
      <c r="W5" s="42" t="s">
        <v>99</v>
      </c>
      <c r="X5" s="39" t="s">
        <v>67</v>
      </c>
      <c r="Y5" s="39"/>
      <c r="Z5" s="39"/>
      <c r="AA5" s="39"/>
      <c r="AB5" s="39"/>
      <c r="AC5" s="39"/>
      <c r="AD5" s="39"/>
      <c r="AE5" s="39"/>
      <c r="AF5" s="39"/>
      <c r="AG5" s="39"/>
    </row>
    <row r="6" spans="1:34" ht="191.25" customHeight="1">
      <c r="A6" s="28"/>
      <c r="B6" s="36"/>
      <c r="C6" s="31"/>
      <c r="D6" s="31"/>
      <c r="E6" s="31"/>
      <c r="F6" s="31"/>
      <c r="G6" s="33"/>
      <c r="H6" s="33"/>
      <c r="I6" s="33"/>
      <c r="J6" s="33"/>
      <c r="K6" s="33"/>
      <c r="L6" s="33"/>
      <c r="M6" s="33"/>
      <c r="N6" s="31"/>
      <c r="O6" s="33"/>
      <c r="P6" s="31"/>
      <c r="Q6" s="31"/>
      <c r="R6" s="33"/>
      <c r="S6" s="33"/>
      <c r="T6" s="33"/>
      <c r="U6" s="41"/>
      <c r="V6" s="43"/>
      <c r="W6" s="43"/>
      <c r="X6" s="26" t="s">
        <v>59</v>
      </c>
      <c r="Y6" s="26" t="s">
        <v>60</v>
      </c>
      <c r="Z6" s="26" t="s">
        <v>61</v>
      </c>
      <c r="AA6" s="26" t="s">
        <v>62</v>
      </c>
      <c r="AB6" s="26" t="s">
        <v>63</v>
      </c>
      <c r="AC6" s="26" t="s">
        <v>64</v>
      </c>
      <c r="AD6" s="26" t="s">
        <v>65</v>
      </c>
      <c r="AE6" s="26" t="s">
        <v>68</v>
      </c>
      <c r="AF6" s="26" t="s">
        <v>69</v>
      </c>
      <c r="AG6" s="26" t="s">
        <v>66</v>
      </c>
    </row>
    <row r="7" spans="1:34" ht="37.5">
      <c r="A7" s="4">
        <v>1</v>
      </c>
      <c r="B7" s="5">
        <v>670001</v>
      </c>
      <c r="C7" s="14" t="s">
        <v>5</v>
      </c>
      <c r="D7" s="15"/>
      <c r="E7" s="15"/>
      <c r="F7" s="15"/>
      <c r="G7" s="16"/>
      <c r="H7" s="16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23"/>
    </row>
    <row r="8" spans="1:34" ht="37.5">
      <c r="A8" s="4">
        <v>2</v>
      </c>
      <c r="B8" s="7">
        <v>670002</v>
      </c>
      <c r="C8" s="17" t="s">
        <v>1</v>
      </c>
      <c r="D8" s="16">
        <v>5000</v>
      </c>
      <c r="E8" s="15"/>
      <c r="F8" s="15"/>
      <c r="G8" s="16"/>
      <c r="H8" s="16"/>
      <c r="I8" s="15"/>
      <c r="J8" s="15"/>
      <c r="K8" s="15">
        <v>600</v>
      </c>
      <c r="L8" s="15"/>
      <c r="M8" s="15"/>
      <c r="N8" s="15"/>
      <c r="O8" s="15"/>
      <c r="P8" s="15"/>
      <c r="Q8" s="15"/>
      <c r="R8" s="16">
        <v>30</v>
      </c>
      <c r="S8" s="16">
        <v>305</v>
      </c>
      <c r="T8" s="15"/>
      <c r="U8" s="15">
        <v>10998</v>
      </c>
      <c r="V8" s="15"/>
      <c r="W8" s="15"/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23"/>
    </row>
    <row r="9" spans="1:34" ht="37.5">
      <c r="A9" s="4">
        <v>3</v>
      </c>
      <c r="B9" s="7">
        <v>670003</v>
      </c>
      <c r="C9" s="17" t="s">
        <v>2</v>
      </c>
      <c r="D9" s="15"/>
      <c r="E9" s="15"/>
      <c r="F9" s="15"/>
      <c r="G9" s="16"/>
      <c r="H9" s="16">
        <v>150</v>
      </c>
      <c r="I9" s="15"/>
      <c r="J9" s="15"/>
      <c r="K9" s="16"/>
      <c r="L9" s="16"/>
      <c r="M9" s="16"/>
      <c r="N9" s="16"/>
      <c r="O9" s="16"/>
      <c r="P9" s="15"/>
      <c r="Q9" s="15"/>
      <c r="R9" s="16"/>
      <c r="S9" s="15"/>
      <c r="T9" s="15">
        <v>110</v>
      </c>
      <c r="U9" s="15">
        <v>5145</v>
      </c>
      <c r="V9" s="15"/>
      <c r="W9" s="15"/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23"/>
    </row>
    <row r="10" spans="1:34" ht="37.5">
      <c r="A10" s="4">
        <v>4</v>
      </c>
      <c r="B10" s="5">
        <v>670004</v>
      </c>
      <c r="C10" s="17" t="s">
        <v>3</v>
      </c>
      <c r="D10" s="15"/>
      <c r="E10" s="15"/>
      <c r="F10" s="15"/>
      <c r="G10" s="16"/>
      <c r="H10" s="1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23"/>
    </row>
    <row r="11" spans="1:34" ht="37.5">
      <c r="A11" s="4">
        <v>5</v>
      </c>
      <c r="B11" s="7">
        <v>670005</v>
      </c>
      <c r="C11" s="17" t="s">
        <v>4</v>
      </c>
      <c r="D11" s="15"/>
      <c r="E11" s="15"/>
      <c r="F11" s="15"/>
      <c r="G11" s="16"/>
      <c r="H11" s="16"/>
      <c r="I11" s="15"/>
      <c r="J11" s="15"/>
      <c r="K11" s="16"/>
      <c r="L11" s="16"/>
      <c r="M11" s="16"/>
      <c r="N11" s="16"/>
      <c r="O11" s="16">
        <v>7700</v>
      </c>
      <c r="P11" s="15">
        <v>15000</v>
      </c>
      <c r="Q11" s="15">
        <v>11000</v>
      </c>
      <c r="R11" s="16"/>
      <c r="S11" s="15"/>
      <c r="T11" s="15"/>
      <c r="U11" s="15">
        <v>11805</v>
      </c>
      <c r="V11" s="15"/>
      <c r="W11" s="15"/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23"/>
    </row>
    <row r="12" spans="1:34">
      <c r="A12" s="4">
        <v>6</v>
      </c>
      <c r="B12" s="7">
        <v>670012</v>
      </c>
      <c r="C12" s="17" t="s">
        <v>32</v>
      </c>
      <c r="D12" s="15"/>
      <c r="E12" s="15"/>
      <c r="F12" s="15"/>
      <c r="G12" s="16"/>
      <c r="H12" s="1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113</v>
      </c>
      <c r="AG12" s="15">
        <v>2304</v>
      </c>
      <c r="AH12" s="23"/>
    </row>
    <row r="13" spans="1:34">
      <c r="A13" s="4">
        <v>7</v>
      </c>
      <c r="B13" s="7">
        <v>670013</v>
      </c>
      <c r="C13" s="17" t="s">
        <v>10</v>
      </c>
      <c r="D13" s="15"/>
      <c r="E13" s="15"/>
      <c r="F13" s="15"/>
      <c r="G13" s="16"/>
      <c r="H13" s="1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1695</v>
      </c>
      <c r="AF13" s="15">
        <v>0</v>
      </c>
      <c r="AG13" s="15">
        <v>320</v>
      </c>
      <c r="AH13" s="23"/>
    </row>
    <row r="14" spans="1:34">
      <c r="A14" s="4">
        <v>8</v>
      </c>
      <c r="B14" s="7">
        <v>670015</v>
      </c>
      <c r="C14" s="17" t="s">
        <v>11</v>
      </c>
      <c r="D14" s="15"/>
      <c r="E14" s="15"/>
      <c r="F14" s="15"/>
      <c r="G14" s="16"/>
      <c r="H14" s="16"/>
      <c r="I14" s="15"/>
      <c r="J14" s="15"/>
      <c r="K14" s="15"/>
      <c r="L14" s="15"/>
      <c r="M14" s="15"/>
      <c r="N14" s="15"/>
      <c r="O14" s="15"/>
      <c r="P14" s="15"/>
      <c r="Q14" s="15"/>
      <c r="R14" s="15">
        <v>25</v>
      </c>
      <c r="S14" s="15">
        <v>252</v>
      </c>
      <c r="T14" s="15"/>
      <c r="U14" s="15"/>
      <c r="V14" s="15"/>
      <c r="W14" s="15"/>
      <c r="X14" s="15">
        <v>120</v>
      </c>
      <c r="Y14" s="15">
        <v>12</v>
      </c>
      <c r="Z14" s="15">
        <v>0</v>
      </c>
      <c r="AA14" s="15">
        <v>0</v>
      </c>
      <c r="AB14" s="15">
        <v>0</v>
      </c>
      <c r="AC14" s="15">
        <v>0</v>
      </c>
      <c r="AD14" s="15">
        <v>11</v>
      </c>
      <c r="AE14" s="15">
        <v>0</v>
      </c>
      <c r="AF14" s="15">
        <v>735</v>
      </c>
      <c r="AG14" s="15">
        <v>1022</v>
      </c>
      <c r="AH14" s="23"/>
    </row>
    <row r="15" spans="1:34">
      <c r="A15" s="4">
        <v>9</v>
      </c>
      <c r="B15" s="7">
        <v>670017</v>
      </c>
      <c r="C15" s="17" t="s">
        <v>12</v>
      </c>
      <c r="D15" s="15"/>
      <c r="E15" s="15"/>
      <c r="F15" s="15"/>
      <c r="G15" s="16"/>
      <c r="H15" s="16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>
        <v>67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419</v>
      </c>
      <c r="AG15" s="15">
        <v>417</v>
      </c>
      <c r="AH15" s="23"/>
    </row>
    <row r="16" spans="1:34">
      <c r="A16" s="4">
        <v>10</v>
      </c>
      <c r="B16" s="7">
        <v>670018</v>
      </c>
      <c r="C16" s="17" t="s">
        <v>13</v>
      </c>
      <c r="D16" s="15"/>
      <c r="E16" s="15"/>
      <c r="F16" s="15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>
        <v>64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310</v>
      </c>
      <c r="AF16" s="15">
        <v>2866</v>
      </c>
      <c r="AG16" s="15">
        <v>3167</v>
      </c>
      <c r="AH16" s="23"/>
    </row>
    <row r="17" spans="1:34">
      <c r="A17" s="4">
        <v>11</v>
      </c>
      <c r="B17" s="7">
        <v>670020</v>
      </c>
      <c r="C17" s="17" t="s">
        <v>50</v>
      </c>
      <c r="D17" s="15"/>
      <c r="E17" s="15"/>
      <c r="F17" s="15"/>
      <c r="G17" s="16"/>
      <c r="H17" s="16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>
        <v>91</v>
      </c>
      <c r="Y17" s="15">
        <v>13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913</v>
      </c>
      <c r="AF17" s="15">
        <v>1716</v>
      </c>
      <c r="AG17" s="15">
        <v>2326</v>
      </c>
      <c r="AH17" s="23"/>
    </row>
    <row r="18" spans="1:34">
      <c r="A18" s="4">
        <v>12</v>
      </c>
      <c r="B18" s="7">
        <v>670022</v>
      </c>
      <c r="C18" s="17" t="s">
        <v>14</v>
      </c>
      <c r="D18" s="15"/>
      <c r="E18" s="15"/>
      <c r="F18" s="15"/>
      <c r="G18" s="16"/>
      <c r="H18" s="1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>
        <v>39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478</v>
      </c>
      <c r="AG18" s="15">
        <v>354</v>
      </c>
      <c r="AH18" s="23"/>
    </row>
    <row r="19" spans="1:34">
      <c r="A19" s="4">
        <v>13</v>
      </c>
      <c r="B19" s="7">
        <v>670023</v>
      </c>
      <c r="C19" s="17" t="s">
        <v>15</v>
      </c>
      <c r="D19" s="15"/>
      <c r="E19" s="15"/>
      <c r="F19" s="15"/>
      <c r="G19" s="16"/>
      <c r="H19" s="16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15</v>
      </c>
      <c r="AG19" s="15">
        <v>2229</v>
      </c>
      <c r="AH19" s="23"/>
    </row>
    <row r="20" spans="1:34">
      <c r="A20" s="4">
        <v>14</v>
      </c>
      <c r="B20" s="7">
        <v>670024</v>
      </c>
      <c r="C20" s="17" t="s">
        <v>39</v>
      </c>
      <c r="D20" s="15"/>
      <c r="E20" s="15"/>
      <c r="F20" s="15"/>
      <c r="G20" s="16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>
        <v>46</v>
      </c>
      <c r="Y20" s="15">
        <v>33</v>
      </c>
      <c r="Z20" s="15">
        <v>0</v>
      </c>
      <c r="AA20" s="15">
        <v>0</v>
      </c>
      <c r="AB20" s="15">
        <v>0</v>
      </c>
      <c r="AC20" s="15">
        <v>0</v>
      </c>
      <c r="AD20" s="15">
        <v>37</v>
      </c>
      <c r="AE20" s="15">
        <v>0</v>
      </c>
      <c r="AF20" s="15">
        <v>56</v>
      </c>
      <c r="AG20" s="15">
        <v>317</v>
      </c>
      <c r="AH20" s="23"/>
    </row>
    <row r="21" spans="1:34">
      <c r="A21" s="4">
        <v>15</v>
      </c>
      <c r="B21" s="7">
        <v>670026</v>
      </c>
      <c r="C21" s="17" t="s">
        <v>27</v>
      </c>
      <c r="D21" s="15"/>
      <c r="E21" s="15"/>
      <c r="F21" s="15"/>
      <c r="G21" s="16"/>
      <c r="H21" s="16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>
        <v>107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1998</v>
      </c>
      <c r="AG21" s="15">
        <v>1929</v>
      </c>
      <c r="AH21" s="23"/>
    </row>
    <row r="22" spans="1:34">
      <c r="A22" s="4">
        <v>16</v>
      </c>
      <c r="B22" s="7">
        <v>670027</v>
      </c>
      <c r="C22" s="17" t="s">
        <v>16</v>
      </c>
      <c r="D22" s="15"/>
      <c r="E22" s="15"/>
      <c r="F22" s="15"/>
      <c r="G22" s="16"/>
      <c r="H22" s="16"/>
      <c r="I22" s="15"/>
      <c r="J22" s="15"/>
      <c r="K22" s="15"/>
      <c r="L22" s="15"/>
      <c r="M22" s="15"/>
      <c r="N22" s="15"/>
      <c r="O22" s="15"/>
      <c r="P22" s="15"/>
      <c r="Q22" s="15"/>
      <c r="R22" s="15">
        <v>39</v>
      </c>
      <c r="S22" s="15">
        <v>392</v>
      </c>
      <c r="T22" s="15"/>
      <c r="U22" s="15"/>
      <c r="V22" s="15"/>
      <c r="W22" s="15"/>
      <c r="X22" s="15">
        <v>0</v>
      </c>
      <c r="Y22" s="15">
        <v>7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125</v>
      </c>
      <c r="AG22" s="15">
        <v>866</v>
      </c>
      <c r="AH22" s="23"/>
    </row>
    <row r="23" spans="1:34">
      <c r="A23" s="4">
        <v>17</v>
      </c>
      <c r="B23" s="7">
        <v>670028</v>
      </c>
      <c r="C23" s="17" t="s">
        <v>17</v>
      </c>
      <c r="D23" s="15"/>
      <c r="E23" s="15"/>
      <c r="F23" s="15"/>
      <c r="G23" s="16"/>
      <c r="H23" s="16"/>
      <c r="I23" s="15"/>
      <c r="J23" s="15"/>
      <c r="K23" s="15"/>
      <c r="L23" s="15"/>
      <c r="M23" s="15"/>
      <c r="N23" s="15"/>
      <c r="O23" s="15"/>
      <c r="P23" s="15"/>
      <c r="Q23" s="15"/>
      <c r="R23" s="15">
        <v>0</v>
      </c>
      <c r="S23" s="15">
        <v>0</v>
      </c>
      <c r="T23" s="15"/>
      <c r="U23" s="15"/>
      <c r="V23" s="15"/>
      <c r="W23" s="15"/>
      <c r="X23" s="15">
        <v>80</v>
      </c>
      <c r="Y23" s="15">
        <v>749</v>
      </c>
      <c r="Z23" s="15">
        <v>0</v>
      </c>
      <c r="AA23" s="15">
        <v>0</v>
      </c>
      <c r="AB23" s="15">
        <v>0</v>
      </c>
      <c r="AC23" s="15">
        <v>0</v>
      </c>
      <c r="AD23" s="15">
        <v>852</v>
      </c>
      <c r="AE23" s="15">
        <v>273</v>
      </c>
      <c r="AF23" s="15">
        <v>764</v>
      </c>
      <c r="AG23" s="15">
        <v>1231</v>
      </c>
      <c r="AH23" s="23"/>
    </row>
    <row r="24" spans="1:34">
      <c r="A24" s="4">
        <v>18</v>
      </c>
      <c r="B24" s="7">
        <v>670029</v>
      </c>
      <c r="C24" s="17" t="s">
        <v>31</v>
      </c>
      <c r="D24" s="15"/>
      <c r="E24" s="15"/>
      <c r="F24" s="15"/>
      <c r="G24" s="16"/>
      <c r="H24" s="16"/>
      <c r="I24" s="15"/>
      <c r="J24" s="15"/>
      <c r="K24" s="15"/>
      <c r="L24" s="15"/>
      <c r="M24" s="15"/>
      <c r="N24" s="15"/>
      <c r="O24" s="15"/>
      <c r="P24" s="15"/>
      <c r="Q24" s="15"/>
      <c r="R24" s="15">
        <v>22</v>
      </c>
      <c r="S24" s="15">
        <v>220</v>
      </c>
      <c r="T24" s="15"/>
      <c r="U24" s="15"/>
      <c r="V24" s="15"/>
      <c r="W24" s="15"/>
      <c r="X24" s="15">
        <v>0</v>
      </c>
      <c r="Y24" s="15">
        <v>56</v>
      </c>
      <c r="Z24" s="15">
        <v>28</v>
      </c>
      <c r="AA24" s="15">
        <v>0</v>
      </c>
      <c r="AB24" s="15">
        <v>16</v>
      </c>
      <c r="AC24" s="15">
        <v>0</v>
      </c>
      <c r="AD24" s="15">
        <v>14</v>
      </c>
      <c r="AE24" s="15">
        <v>0</v>
      </c>
      <c r="AF24" s="15">
        <v>675</v>
      </c>
      <c r="AG24" s="15">
        <v>475</v>
      </c>
      <c r="AH24" s="23"/>
    </row>
    <row r="25" spans="1:34">
      <c r="A25" s="4">
        <v>19</v>
      </c>
      <c r="B25" s="7">
        <v>670030</v>
      </c>
      <c r="C25" s="17" t="s">
        <v>51</v>
      </c>
      <c r="D25" s="15"/>
      <c r="E25" s="15"/>
      <c r="F25" s="15"/>
      <c r="G25" s="16"/>
      <c r="H25" s="16"/>
      <c r="I25" s="15"/>
      <c r="J25" s="15"/>
      <c r="K25" s="15"/>
      <c r="L25" s="15"/>
      <c r="M25" s="15"/>
      <c r="N25" s="15"/>
      <c r="O25" s="15"/>
      <c r="P25" s="15"/>
      <c r="Q25" s="15"/>
      <c r="R25" s="15">
        <v>0</v>
      </c>
      <c r="S25" s="15">
        <v>0</v>
      </c>
      <c r="T25" s="15"/>
      <c r="U25" s="15"/>
      <c r="V25" s="15"/>
      <c r="W25" s="15"/>
      <c r="X25" s="15">
        <v>0</v>
      </c>
      <c r="Y25" s="15">
        <v>45</v>
      </c>
      <c r="Z25" s="15">
        <v>0</v>
      </c>
      <c r="AA25" s="15">
        <v>0</v>
      </c>
      <c r="AB25" s="15">
        <v>0</v>
      </c>
      <c r="AC25" s="15">
        <v>0</v>
      </c>
      <c r="AD25" s="15">
        <v>24</v>
      </c>
      <c r="AE25" s="15">
        <v>330</v>
      </c>
      <c r="AF25" s="15">
        <v>303</v>
      </c>
      <c r="AG25" s="15">
        <v>393</v>
      </c>
      <c r="AH25" s="23"/>
    </row>
    <row r="26" spans="1:34">
      <c r="A26" s="4">
        <v>20</v>
      </c>
      <c r="B26" s="7">
        <v>670033</v>
      </c>
      <c r="C26" s="17" t="s">
        <v>19</v>
      </c>
      <c r="D26" s="15"/>
      <c r="E26" s="15"/>
      <c r="F26" s="15"/>
      <c r="G26" s="16"/>
      <c r="H26" s="16"/>
      <c r="I26" s="15"/>
      <c r="J26" s="15"/>
      <c r="K26" s="15"/>
      <c r="L26" s="15"/>
      <c r="M26" s="15"/>
      <c r="N26" s="15"/>
      <c r="O26" s="15"/>
      <c r="P26" s="15"/>
      <c r="Q26" s="15"/>
      <c r="R26" s="15">
        <v>0</v>
      </c>
      <c r="S26" s="15">
        <v>0</v>
      </c>
      <c r="T26" s="15"/>
      <c r="U26" s="15"/>
      <c r="V26" s="15"/>
      <c r="W26" s="15"/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17</v>
      </c>
      <c r="AF26" s="15">
        <v>19</v>
      </c>
      <c r="AG26" s="15">
        <v>37</v>
      </c>
      <c r="AH26" s="23"/>
    </row>
    <row r="27" spans="1:34">
      <c r="A27" s="4">
        <v>21</v>
      </c>
      <c r="B27" s="7">
        <v>670036</v>
      </c>
      <c r="C27" s="17" t="s">
        <v>20</v>
      </c>
      <c r="D27" s="15"/>
      <c r="E27" s="15"/>
      <c r="F27" s="15"/>
      <c r="G27" s="16"/>
      <c r="H27" s="16"/>
      <c r="I27" s="15"/>
      <c r="J27" s="15"/>
      <c r="K27" s="15"/>
      <c r="L27" s="15"/>
      <c r="M27" s="15"/>
      <c r="N27" s="15"/>
      <c r="O27" s="15"/>
      <c r="P27" s="15"/>
      <c r="Q27" s="15"/>
      <c r="R27" s="15">
        <v>45</v>
      </c>
      <c r="S27" s="15">
        <v>460</v>
      </c>
      <c r="T27" s="15"/>
      <c r="U27" s="15"/>
      <c r="V27" s="15"/>
      <c r="W27" s="15"/>
      <c r="X27" s="15">
        <v>48</v>
      </c>
      <c r="Y27" s="15">
        <v>24</v>
      </c>
      <c r="Z27" s="15">
        <v>17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280</v>
      </c>
      <c r="AG27" s="15">
        <v>17</v>
      </c>
      <c r="AH27" s="23"/>
    </row>
    <row r="28" spans="1:34">
      <c r="A28" s="4">
        <v>28</v>
      </c>
      <c r="B28" s="7">
        <v>670045</v>
      </c>
      <c r="C28" s="14" t="s">
        <v>78</v>
      </c>
      <c r="D28" s="15"/>
      <c r="E28" s="15"/>
      <c r="F28" s="15"/>
      <c r="G28" s="16"/>
      <c r="H28" s="16"/>
      <c r="I28" s="16"/>
      <c r="J28" s="16"/>
      <c r="K28" s="15"/>
      <c r="L28" s="15"/>
      <c r="M28" s="15"/>
      <c r="N28" s="15"/>
      <c r="O28" s="15"/>
      <c r="P28" s="15"/>
      <c r="Q28" s="15"/>
      <c r="R28" s="16">
        <v>209</v>
      </c>
      <c r="S28" s="15">
        <v>2113</v>
      </c>
      <c r="T28" s="15"/>
      <c r="U28" s="15"/>
      <c r="V28" s="15"/>
      <c r="W28" s="15"/>
      <c r="X28" s="15">
        <v>115</v>
      </c>
      <c r="Y28" s="15">
        <v>954</v>
      </c>
      <c r="Z28" s="15">
        <v>41</v>
      </c>
      <c r="AA28" s="15">
        <v>66</v>
      </c>
      <c r="AB28" s="15">
        <v>0</v>
      </c>
      <c r="AC28" s="15">
        <v>36</v>
      </c>
      <c r="AD28" s="15">
        <v>29</v>
      </c>
      <c r="AE28" s="15">
        <v>1221</v>
      </c>
      <c r="AF28" s="15">
        <v>13186</v>
      </c>
      <c r="AG28" s="15">
        <v>16525</v>
      </c>
      <c r="AH28" s="23"/>
    </row>
    <row r="29" spans="1:34">
      <c r="A29" s="4">
        <v>31</v>
      </c>
      <c r="B29" s="7">
        <v>670048</v>
      </c>
      <c r="C29" s="17" t="s">
        <v>52</v>
      </c>
      <c r="D29" s="15"/>
      <c r="E29" s="15"/>
      <c r="F29" s="15"/>
      <c r="G29" s="16">
        <v>1200</v>
      </c>
      <c r="H29" s="16">
        <v>480</v>
      </c>
      <c r="I29" s="16">
        <v>3165</v>
      </c>
      <c r="J29" s="16">
        <v>900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>
        <v>303</v>
      </c>
      <c r="V29" s="15"/>
      <c r="W29" s="15"/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23"/>
    </row>
    <row r="30" spans="1:34">
      <c r="A30" s="4">
        <v>33</v>
      </c>
      <c r="B30" s="7">
        <v>670050</v>
      </c>
      <c r="C30" s="14" t="s">
        <v>9</v>
      </c>
      <c r="D30" s="15"/>
      <c r="E30" s="15"/>
      <c r="F30" s="15"/>
      <c r="G30" s="16"/>
      <c r="H30" s="16"/>
      <c r="I30" s="16"/>
      <c r="J30" s="1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23"/>
    </row>
    <row r="31" spans="1:34">
      <c r="A31" s="4">
        <v>35</v>
      </c>
      <c r="B31" s="7">
        <v>670052</v>
      </c>
      <c r="C31" s="14" t="s">
        <v>30</v>
      </c>
      <c r="D31" s="15"/>
      <c r="E31" s="15"/>
      <c r="F31" s="15"/>
      <c r="G31" s="16"/>
      <c r="H31" s="16"/>
      <c r="I31" s="16"/>
      <c r="J31" s="16"/>
      <c r="K31" s="15"/>
      <c r="L31" s="15"/>
      <c r="M31" s="15"/>
      <c r="N31" s="15"/>
      <c r="O31" s="15"/>
      <c r="P31" s="15"/>
      <c r="Q31" s="15"/>
      <c r="R31" s="15"/>
      <c r="S31" s="15"/>
      <c r="T31" s="16">
        <v>150</v>
      </c>
      <c r="U31" s="16"/>
      <c r="V31" s="16">
        <v>1728</v>
      </c>
      <c r="W31" s="16">
        <v>2772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23"/>
    </row>
    <row r="32" spans="1:34">
      <c r="A32" s="4">
        <v>36</v>
      </c>
      <c r="B32" s="7">
        <v>670053</v>
      </c>
      <c r="C32" s="14" t="s">
        <v>18</v>
      </c>
      <c r="D32" s="15"/>
      <c r="E32" s="15"/>
      <c r="F32" s="15"/>
      <c r="G32" s="16"/>
      <c r="H32" s="16"/>
      <c r="I32" s="16"/>
      <c r="J32" s="1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>
        <v>0</v>
      </c>
      <c r="Y32" s="15">
        <v>9</v>
      </c>
      <c r="Z32" s="15">
        <v>0</v>
      </c>
      <c r="AA32" s="15">
        <v>0</v>
      </c>
      <c r="AB32" s="15">
        <v>0</v>
      </c>
      <c r="AC32" s="15">
        <v>0</v>
      </c>
      <c r="AD32" s="15">
        <v>10</v>
      </c>
      <c r="AE32" s="15">
        <v>171</v>
      </c>
      <c r="AF32" s="15">
        <v>24</v>
      </c>
      <c r="AG32" s="15">
        <v>71</v>
      </c>
      <c r="AH32" s="23"/>
    </row>
    <row r="33" spans="1:34" ht="37.5">
      <c r="A33" s="4">
        <v>37</v>
      </c>
      <c r="B33" s="7">
        <v>670054</v>
      </c>
      <c r="C33" s="14" t="s">
        <v>8</v>
      </c>
      <c r="D33" s="16"/>
      <c r="E33" s="16"/>
      <c r="F33" s="16">
        <v>24000</v>
      </c>
      <c r="G33" s="16"/>
      <c r="H33" s="16"/>
      <c r="I33" s="16"/>
      <c r="J33" s="16"/>
      <c r="K33" s="16">
        <v>1900</v>
      </c>
      <c r="L33" s="15"/>
      <c r="M33" s="15"/>
      <c r="N33" s="15"/>
      <c r="O33" s="15"/>
      <c r="P33" s="15"/>
      <c r="Q33" s="15"/>
      <c r="R33" s="15"/>
      <c r="S33" s="15"/>
      <c r="T33" s="15"/>
      <c r="U33" s="15">
        <v>1513</v>
      </c>
      <c r="V33" s="15"/>
      <c r="W33" s="15"/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23"/>
    </row>
    <row r="34" spans="1:34">
      <c r="A34" s="4">
        <v>38</v>
      </c>
      <c r="B34" s="5">
        <v>670055</v>
      </c>
      <c r="C34" s="14" t="s">
        <v>40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23"/>
    </row>
    <row r="35" spans="1:34">
      <c r="A35" s="4">
        <v>39</v>
      </c>
      <c r="B35" s="7">
        <v>670056</v>
      </c>
      <c r="C35" s="14" t="s">
        <v>41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23"/>
    </row>
    <row r="36" spans="1:34" ht="37.5">
      <c r="A36" s="4">
        <v>40</v>
      </c>
      <c r="B36" s="7">
        <v>670057</v>
      </c>
      <c r="C36" s="14" t="s">
        <v>28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100</v>
      </c>
      <c r="AG36" s="15">
        <v>3244</v>
      </c>
      <c r="AH36" s="23"/>
    </row>
    <row r="37" spans="1:34" ht="37.5">
      <c r="A37" s="4">
        <v>41</v>
      </c>
      <c r="B37" s="7">
        <v>670059</v>
      </c>
      <c r="C37" s="14" t="s">
        <v>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23"/>
    </row>
    <row r="38" spans="1:34">
      <c r="A38" s="4">
        <v>42</v>
      </c>
      <c r="B38" s="7">
        <v>670063</v>
      </c>
      <c r="C38" s="14" t="s">
        <v>58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23"/>
    </row>
    <row r="39" spans="1:34">
      <c r="A39" s="4">
        <v>43</v>
      </c>
      <c r="B39" s="7">
        <v>670065</v>
      </c>
      <c r="C39" s="14" t="s">
        <v>21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23"/>
    </row>
    <row r="40" spans="1:34">
      <c r="A40" s="4">
        <v>44</v>
      </c>
      <c r="B40" s="7">
        <v>670066</v>
      </c>
      <c r="C40" s="14" t="s">
        <v>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23"/>
    </row>
    <row r="41" spans="1:34">
      <c r="A41" s="4">
        <v>45</v>
      </c>
      <c r="B41" s="5">
        <v>670067</v>
      </c>
      <c r="C41" s="14" t="s">
        <v>42</v>
      </c>
      <c r="D41" s="15"/>
      <c r="E41" s="15"/>
      <c r="F41" s="15"/>
      <c r="G41" s="15"/>
      <c r="H41" s="15"/>
      <c r="I41" s="15"/>
      <c r="J41" s="15"/>
      <c r="K41" s="15">
        <v>1000</v>
      </c>
      <c r="L41" s="15">
        <v>2000</v>
      </c>
      <c r="M41" s="15">
        <v>1000</v>
      </c>
      <c r="N41" s="15">
        <v>9600</v>
      </c>
      <c r="O41" s="15"/>
      <c r="P41" s="15"/>
      <c r="Q41" s="15"/>
      <c r="R41" s="15"/>
      <c r="S41" s="15"/>
      <c r="T41" s="15"/>
      <c r="U41" s="15">
        <v>500</v>
      </c>
      <c r="V41" s="15"/>
      <c r="W41" s="15"/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23"/>
    </row>
    <row r="42" spans="1:34">
      <c r="A42" s="4">
        <v>46</v>
      </c>
      <c r="B42" s="7">
        <v>670070</v>
      </c>
      <c r="C42" s="14" t="s">
        <v>22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23"/>
    </row>
    <row r="43" spans="1:34">
      <c r="A43" s="4">
        <v>47</v>
      </c>
      <c r="B43" s="8">
        <v>670072</v>
      </c>
      <c r="C43" s="14" t="s">
        <v>26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23"/>
    </row>
    <row r="44" spans="1:34">
      <c r="A44" s="4">
        <v>48</v>
      </c>
      <c r="B44" s="8">
        <v>670081</v>
      </c>
      <c r="C44" s="18" t="s">
        <v>53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23"/>
    </row>
    <row r="45" spans="1:34">
      <c r="A45" s="4">
        <v>49</v>
      </c>
      <c r="B45" s="8">
        <v>670082</v>
      </c>
      <c r="C45" s="14" t="s">
        <v>25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23"/>
    </row>
    <row r="46" spans="1:34">
      <c r="A46" s="4">
        <v>50</v>
      </c>
      <c r="B46" s="5">
        <v>670084</v>
      </c>
      <c r="C46" s="19" t="s">
        <v>23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23"/>
    </row>
    <row r="47" spans="1:34">
      <c r="A47" s="4">
        <v>51</v>
      </c>
      <c r="B47" s="7">
        <v>670090</v>
      </c>
      <c r="C47" s="19" t="s">
        <v>43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23"/>
    </row>
    <row r="48" spans="1:34">
      <c r="A48" s="4">
        <v>52</v>
      </c>
      <c r="B48" s="5">
        <v>670097</v>
      </c>
      <c r="C48" s="14" t="s">
        <v>24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23"/>
    </row>
    <row r="49" spans="1:34">
      <c r="A49" s="4">
        <v>53</v>
      </c>
      <c r="B49" s="7">
        <v>670099</v>
      </c>
      <c r="C49" s="19" t="s">
        <v>54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</v>
      </c>
      <c r="AF49" s="15">
        <v>0</v>
      </c>
      <c r="AG49" s="15">
        <v>0</v>
      </c>
      <c r="AH49" s="23"/>
    </row>
    <row r="50" spans="1:34">
      <c r="A50" s="4">
        <v>54</v>
      </c>
      <c r="B50" s="7">
        <v>670104</v>
      </c>
      <c r="C50" s="19" t="s">
        <v>80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23"/>
    </row>
    <row r="51" spans="1:34">
      <c r="A51" s="4">
        <v>55</v>
      </c>
      <c r="B51" s="5">
        <v>670123</v>
      </c>
      <c r="C51" s="19" t="s">
        <v>81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23"/>
    </row>
    <row r="52" spans="1:34">
      <c r="A52" s="4">
        <v>56</v>
      </c>
      <c r="B52" s="9">
        <v>670125</v>
      </c>
      <c r="C52" s="19" t="s">
        <v>33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23"/>
    </row>
    <row r="53" spans="1:34">
      <c r="A53" s="4">
        <v>57</v>
      </c>
      <c r="B53" s="9">
        <v>670129</v>
      </c>
      <c r="C53" s="19" t="s">
        <v>34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23"/>
    </row>
    <row r="54" spans="1:34">
      <c r="A54" s="4">
        <v>58</v>
      </c>
      <c r="B54" s="8">
        <v>670136</v>
      </c>
      <c r="C54" s="19" t="s">
        <v>82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23"/>
    </row>
    <row r="55" spans="1:34">
      <c r="A55" s="4">
        <v>59</v>
      </c>
      <c r="B55" s="9">
        <v>670139</v>
      </c>
      <c r="C55" s="19" t="s">
        <v>83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23"/>
    </row>
    <row r="56" spans="1:34">
      <c r="A56" s="4">
        <v>60</v>
      </c>
      <c r="B56" s="8">
        <v>670141</v>
      </c>
      <c r="C56" s="19" t="s">
        <v>84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23"/>
    </row>
    <row r="57" spans="1:34">
      <c r="A57" s="4">
        <v>61</v>
      </c>
      <c r="B57" s="8">
        <v>670145</v>
      </c>
      <c r="C57" s="19" t="s">
        <v>85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23"/>
    </row>
    <row r="58" spans="1:34">
      <c r="A58" s="4">
        <v>62</v>
      </c>
      <c r="B58" s="8">
        <v>670147</v>
      </c>
      <c r="C58" s="19" t="s">
        <v>86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23"/>
    </row>
    <row r="59" spans="1:34" ht="37.5">
      <c r="A59" s="4">
        <v>63</v>
      </c>
      <c r="B59" s="8">
        <v>670148</v>
      </c>
      <c r="C59" s="19" t="s">
        <v>87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23"/>
    </row>
    <row r="60" spans="1:34">
      <c r="A60" s="4">
        <v>64</v>
      </c>
      <c r="B60" s="10">
        <v>670150</v>
      </c>
      <c r="C60" s="19" t="s">
        <v>44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23"/>
    </row>
    <row r="61" spans="1:34">
      <c r="A61" s="4">
        <v>65</v>
      </c>
      <c r="B61" s="8">
        <v>670155</v>
      </c>
      <c r="C61" s="19" t="s">
        <v>45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23"/>
    </row>
    <row r="62" spans="1:34" ht="56.25">
      <c r="A62" s="4">
        <v>66</v>
      </c>
      <c r="B62" s="8">
        <v>670156</v>
      </c>
      <c r="C62" s="19" t="s">
        <v>88</v>
      </c>
      <c r="D62" s="16">
        <v>900</v>
      </c>
      <c r="E62" s="15">
        <v>100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23"/>
    </row>
    <row r="63" spans="1:34">
      <c r="A63" s="4">
        <v>67</v>
      </c>
      <c r="B63" s="5">
        <v>670157</v>
      </c>
      <c r="C63" s="19" t="s">
        <v>55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>
        <v>39</v>
      </c>
      <c r="S63" s="16">
        <v>394</v>
      </c>
      <c r="T63" s="15"/>
      <c r="U63" s="15"/>
      <c r="V63" s="15"/>
      <c r="W63" s="15"/>
      <c r="X63" s="15">
        <v>0</v>
      </c>
      <c r="Y63" s="15">
        <v>23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15</v>
      </c>
      <c r="AF63" s="15">
        <v>739</v>
      </c>
      <c r="AG63" s="15">
        <v>755</v>
      </c>
      <c r="AH63" s="23"/>
    </row>
    <row r="64" spans="1:34" ht="37.5">
      <c r="A64" s="4">
        <v>68</v>
      </c>
      <c r="B64" s="5">
        <v>670162</v>
      </c>
      <c r="C64" s="19" t="s">
        <v>89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23"/>
    </row>
    <row r="65" spans="1:36">
      <c r="A65" s="4">
        <v>69</v>
      </c>
      <c r="B65" s="5">
        <v>670164</v>
      </c>
      <c r="C65" s="19" t="s">
        <v>90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23"/>
    </row>
    <row r="66" spans="1:36" s="11" customFormat="1">
      <c r="A66" s="4">
        <v>70</v>
      </c>
      <c r="B66" s="5">
        <v>670165</v>
      </c>
      <c r="C66" s="19" t="s">
        <v>91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23"/>
      <c r="AI66" s="2"/>
    </row>
    <row r="67" spans="1:36" s="11" customFormat="1">
      <c r="A67" s="24"/>
      <c r="B67" s="25"/>
      <c r="C67" s="19" t="s">
        <v>92</v>
      </c>
      <c r="D67" s="15"/>
      <c r="E67" s="15"/>
      <c r="F67" s="15"/>
      <c r="G67" s="15"/>
      <c r="H67" s="15"/>
      <c r="I67" s="15"/>
      <c r="J67" s="15"/>
      <c r="K67" s="15">
        <v>50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23"/>
      <c r="AI67" s="2"/>
    </row>
    <row r="68" spans="1:36" s="11" customFormat="1">
      <c r="A68" s="24"/>
      <c r="B68" s="25"/>
      <c r="C68" s="19" t="s">
        <v>93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23"/>
      <c r="AI68" s="2"/>
    </row>
    <row r="69" spans="1:36" s="11" customFormat="1">
      <c r="A69" s="12"/>
      <c r="B69" s="12"/>
      <c r="C69" s="20" t="s">
        <v>56</v>
      </c>
      <c r="D69" s="15">
        <f t="shared" ref="D69:J69" si="0">SUM(D7:D68)</f>
        <v>5900</v>
      </c>
      <c r="E69" s="15">
        <f t="shared" si="0"/>
        <v>100</v>
      </c>
      <c r="F69" s="15">
        <f t="shared" si="0"/>
        <v>24000</v>
      </c>
      <c r="G69" s="15">
        <f t="shared" si="0"/>
        <v>1200</v>
      </c>
      <c r="H69" s="15">
        <f t="shared" si="0"/>
        <v>630</v>
      </c>
      <c r="I69" s="15">
        <f t="shared" si="0"/>
        <v>3165</v>
      </c>
      <c r="J69" s="15">
        <f t="shared" si="0"/>
        <v>900</v>
      </c>
      <c r="K69" s="15">
        <f>SUM(K7:K68)</f>
        <v>3550</v>
      </c>
      <c r="L69" s="15">
        <f t="shared" ref="L69:AG69" si="1">SUM(L7:L68)</f>
        <v>2000</v>
      </c>
      <c r="M69" s="15">
        <f t="shared" ref="M69" si="2">SUM(M7:M68)</f>
        <v>1000</v>
      </c>
      <c r="N69" s="15">
        <f t="shared" si="1"/>
        <v>9600</v>
      </c>
      <c r="O69" s="15">
        <f t="shared" si="1"/>
        <v>7700</v>
      </c>
      <c r="P69" s="15">
        <f t="shared" si="1"/>
        <v>15000</v>
      </c>
      <c r="Q69" s="15">
        <f t="shared" ref="Q69" si="3">SUM(Q7:Q68)</f>
        <v>11000</v>
      </c>
      <c r="R69" s="15">
        <f t="shared" si="1"/>
        <v>409</v>
      </c>
      <c r="S69" s="15">
        <f t="shared" si="1"/>
        <v>4136</v>
      </c>
      <c r="T69" s="15">
        <f t="shared" si="1"/>
        <v>260</v>
      </c>
      <c r="U69" s="15">
        <f>SUM(U7:U68)</f>
        <v>30264</v>
      </c>
      <c r="V69" s="15">
        <f t="shared" ref="V69:W69" si="4">SUM(V7:V68)</f>
        <v>1728</v>
      </c>
      <c r="W69" s="15">
        <f t="shared" si="4"/>
        <v>2772</v>
      </c>
      <c r="X69" s="15">
        <f t="shared" si="1"/>
        <v>777</v>
      </c>
      <c r="Y69" s="15">
        <f t="shared" si="1"/>
        <v>1925</v>
      </c>
      <c r="Z69" s="15">
        <f t="shared" si="1"/>
        <v>86</v>
      </c>
      <c r="AA69" s="15">
        <f t="shared" si="1"/>
        <v>66</v>
      </c>
      <c r="AB69" s="15">
        <f t="shared" si="1"/>
        <v>16</v>
      </c>
      <c r="AC69" s="15">
        <f t="shared" si="1"/>
        <v>36</v>
      </c>
      <c r="AD69" s="15">
        <f t="shared" si="1"/>
        <v>977</v>
      </c>
      <c r="AE69" s="15">
        <f t="shared" si="1"/>
        <v>4946</v>
      </c>
      <c r="AF69" s="15">
        <f t="shared" si="1"/>
        <v>24611</v>
      </c>
      <c r="AG69" s="15">
        <f t="shared" si="1"/>
        <v>37999</v>
      </c>
      <c r="AH69" s="23"/>
      <c r="AI69" s="6"/>
      <c r="AJ69" s="13"/>
    </row>
  </sheetData>
  <mergeCells count="28">
    <mergeCell ref="C1:AG1"/>
    <mergeCell ref="L5:L6"/>
    <mergeCell ref="D5:D6"/>
    <mergeCell ref="T5:T6"/>
    <mergeCell ref="R5:R6"/>
    <mergeCell ref="S5:S6"/>
    <mergeCell ref="C2:AG2"/>
    <mergeCell ref="C3:AG3"/>
    <mergeCell ref="X5:AG5"/>
    <mergeCell ref="N5:N6"/>
    <mergeCell ref="Q5:Q6"/>
    <mergeCell ref="U5:U6"/>
    <mergeCell ref="V5:V6"/>
    <mergeCell ref="W5:W6"/>
    <mergeCell ref="A5:A6"/>
    <mergeCell ref="A4:P4"/>
    <mergeCell ref="F5:F6"/>
    <mergeCell ref="I5:I6"/>
    <mergeCell ref="O5:O6"/>
    <mergeCell ref="P5:P6"/>
    <mergeCell ref="C5:C6"/>
    <mergeCell ref="B5:B6"/>
    <mergeCell ref="J5:J6"/>
    <mergeCell ref="K5:K6"/>
    <mergeCell ref="E5:E6"/>
    <mergeCell ref="G5:G6"/>
    <mergeCell ref="H5:H6"/>
    <mergeCell ref="M5:M6"/>
  </mergeCells>
  <pageMargins left="0.31496062992125984" right="0.31496062992125984" top="0.27559055118110237" bottom="0.19685039370078741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Шмакова</cp:lastModifiedBy>
  <cp:lastPrinted>2025-05-28T07:46:30Z</cp:lastPrinted>
  <dcterms:created xsi:type="dcterms:W3CDTF">2018-11-28T08:28:28Z</dcterms:created>
  <dcterms:modified xsi:type="dcterms:W3CDTF">2026-03-02T14:04:56Z</dcterms:modified>
</cp:coreProperties>
</file>